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2\nabava\NABAVA 2017\013 LIJEKOVI OS JN\"/>
    </mc:Choice>
  </mc:AlternateContent>
  <bookViews>
    <workbookView xWindow="0" yWindow="0" windowWidth="23955" windowHeight="9360"/>
  </bookViews>
  <sheets>
    <sheet name="l" sheetId="1" r:id="rId1"/>
  </sheets>
  <definedNames>
    <definedName name="_xlnm.Print_Area" localSheetId="0">l!$A$1:$K$15</definedName>
  </definedNames>
  <calcPr calcId="152511"/>
</workbook>
</file>

<file path=xl/calcChain.xml><?xml version="1.0" encoding="utf-8"?>
<calcChain xmlns="http://schemas.openxmlformats.org/spreadsheetml/2006/main">
  <c r="J5" i="1" l="1"/>
  <c r="K5" i="1" s="1"/>
  <c r="J6" i="1"/>
  <c r="K6" i="1" s="1"/>
  <c r="J7" i="1"/>
  <c r="K7" i="1" s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 s="1"/>
  <c r="J4" i="1" l="1"/>
  <c r="J14" i="1" s="1"/>
  <c r="K4" i="1"/>
  <c r="K14" i="1" s="1"/>
  <c r="A5" i="1"/>
  <c r="A6" i="1"/>
  <c r="A7" i="1" s="1"/>
  <c r="A8" i="1" s="1"/>
  <c r="A9" i="1" s="1"/>
  <c r="A10" i="1" s="1"/>
  <c r="A12" i="1"/>
  <c r="A13" i="1"/>
  <c r="K15" i="1" l="1"/>
  <c r="J15" i="1"/>
</calcChain>
</file>

<file path=xl/sharedStrings.xml><?xml version="1.0" encoding="utf-8"?>
<sst xmlns="http://schemas.openxmlformats.org/spreadsheetml/2006/main" count="56" uniqueCount="40">
  <si>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</si>
  <si>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</si>
  <si>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</si>
  <si>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</si>
  <si>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</si>
  <si>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</si>
  <si>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</si>
  <si>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</si>
  <si>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</si>
  <si>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</si>
  <si>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</si>
  <si>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N02AA01</t>
  </si>
  <si>
    <t>morfin klorid</t>
  </si>
  <si>
    <t>ampula 20mg/1ml</t>
  </si>
  <si>
    <t>morfin sulfat</t>
  </si>
  <si>
    <t>tableta 10mg</t>
  </si>
  <si>
    <t>N02AB02</t>
  </si>
  <si>
    <t>petidin</t>
  </si>
  <si>
    <t>ampula 100mg/2ml</t>
  </si>
  <si>
    <t>N02AE01</t>
  </si>
  <si>
    <t>buprenorfin</t>
  </si>
  <si>
    <t>flaster 35mcg/h</t>
  </si>
  <si>
    <t>flaster 52,5mcg/h</t>
  </si>
  <si>
    <t>flaster 70mcg/h</t>
  </si>
  <si>
    <t>N02BA01</t>
  </si>
  <si>
    <t>acetilsalicilna kiselina</t>
  </si>
  <si>
    <t>tableta 300mg</t>
  </si>
  <si>
    <t>N02BB02</t>
  </si>
  <si>
    <t>metamizol</t>
  </si>
  <si>
    <t>ampula 2500mg/5ml</t>
  </si>
  <si>
    <t>N02BE01</t>
  </si>
  <si>
    <t>paracetamol</t>
  </si>
  <si>
    <t>tableta 500mg</t>
  </si>
  <si>
    <t>sirup 120mg/5ml</t>
  </si>
  <si>
    <t>Grupa 70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</si>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</sst>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0" applyNumberFormat="1" applyFont="1" applyFill="1" applyBorder="1" applyAlignment="1" applyProtection="1">
      <alignment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/>
    </xf>
    <xf numFmtId="4" fontId="2" fillId="0" borderId="6" xfId="0" applyNumberFormat="1" applyFont="1" applyFill="1" applyBorder="1" applyAlignment="1" applyProtection="1">
      <alignment horizontal="center" vertical="center"/>
    </xf>
    <xf numFmtId="4" fontId="2" fillId="0" borderId="7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Fill="1" applyBorder="1" applyAlignment="1" applyProtection="1">
      <alignment horizontal="right" vertical="center"/>
    </xf>
    <xf numFmtId="0" fontId="6" fillId="0" borderId="1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6" fillId="2" borderId="1" xfId="0" applyNumberFormat="1" applyFont="1" applyFill="1" applyBorder="1" applyAlignment="1" applyProtection="1"/>
    <xf numFmtId="1" fontId="2" fillId="3" borderId="7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3" fontId="2" fillId="0" borderId="3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4" fontId="2" fillId="3" borderId="7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/>
    </xf>
    <xf numFmtId="3" fontId="2" fillId="0" borderId="2" xfId="0" applyNumberFormat="1" applyFont="1" applyFill="1" applyBorder="1" applyAlignment="1" applyProtection="1">
      <alignment horizontal="center" vertical="center"/>
    </xf>
    <xf numFmtId="2" fontId="2" fillId="0" borderId="8" xfId="0" applyNumberFormat="1" applyFont="1" applyFill="1" applyBorder="1" applyAlignment="1" applyProtection="1">
      <alignment horizontal="center" vertical="center"/>
    </xf>
    <xf numFmtId="4" fontId="2" fillId="0" borderId="8" xfId="0" applyNumberFormat="1" applyFont="1" applyFill="1" applyBorder="1" applyAlignment="1" applyProtection="1">
      <alignment horizontal="center" vertical="center"/>
    </xf>
    <xf numFmtId="49" fontId="2" fillId="3" borderId="7" xfId="0" applyNumberFormat="1" applyFont="1" applyFill="1" applyBorder="1" applyAlignment="1" applyProtection="1">
      <alignment horizontal="center" vertical="center"/>
    </xf>
    <xf numFmtId="3" fontId="2" fillId="0" borderId="8" xfId="0" applyNumberFormat="1" applyFont="1" applyFill="1" applyBorder="1" applyAlignment="1" applyProtection="1">
      <alignment horizontal="center" vertical="center"/>
    </xf>
    <xf numFmtId="1" fontId="4" fillId="0" borderId="5" xfId="0" applyNumberFormat="1" applyFont="1" applyFill="1" applyBorder="1" applyAlignment="1" applyProtection="1">
      <alignment horizontal="center" vertical="center"/>
    </xf>
  </cellXfs>
  <cellStyles count="1">
    <cellStyle name="Normalno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zoomScaleNormal="100" workbookViewId="0">
      <selection activeCell="H6" sqref="H6"/>
    </sheetView>
  </sheetViews>
  <sheetFormatPr defaultColWidth="17.28515625" defaultRowHeight="15.75" customHeight="1" x14ac:dyDescent="0.25"/>
  <cols>
    <col min="1" max="1" width="5.28515625" style="4" customWidth="1"/>
    <col min="2" max="2" width="9.7109375" style="2" customWidth="1"/>
    <col min="3" max="3" width="25.42578125" style="2" customWidth="1"/>
    <col min="4" max="4" width="25.5703125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2.28515625" customWidth="1"/>
    <col min="12" max="12" width="6.42578125" customWidth="1"/>
    <col min="13" max="13" width="19.7109375" customWidth="1"/>
  </cols>
  <sheetData>
    <row r="1" spans="1:13" s="1" customFormat="1" ht="15" customHeight="1" x14ac:dyDescent="0.2">
      <c r="A1" s="6" t="s">
        <v>5</v>
      </c>
      <c r="B1" s="6"/>
      <c r="C1" s="6"/>
      <c r="D1" s="7"/>
      <c r="E1" s="8"/>
      <c r="F1" s="8"/>
      <c r="G1" s="8"/>
      <c r="H1" s="20"/>
      <c r="I1" s="9"/>
      <c r="J1" s="10"/>
      <c r="K1" s="11"/>
      <c r="L1" s="21"/>
      <c r="M1" s="21"/>
    </row>
    <row r="2" spans="1:13" s="1" customFormat="1" ht="18.75" customHeight="1" x14ac:dyDescent="0.2">
      <c r="A2" s="40" t="s">
        <v>34</v>
      </c>
      <c r="B2" s="40"/>
      <c r="C2" s="12"/>
      <c r="D2" s="7"/>
      <c r="E2" s="8"/>
      <c r="F2" s="8"/>
      <c r="G2" s="8"/>
      <c r="H2" s="20"/>
      <c r="I2" s="9"/>
      <c r="J2" s="10"/>
      <c r="K2" s="11"/>
      <c r="L2" s="21"/>
      <c r="M2" s="21"/>
    </row>
    <row r="3" spans="1:13" ht="31.5" customHeight="1" x14ac:dyDescent="0.2">
      <c r="A3" s="22" t="s">
        <v>8</v>
      </c>
      <c r="B3" s="23" t="s">
        <v>0</v>
      </c>
      <c r="C3" s="23" t="s">
        <v>1</v>
      </c>
      <c r="D3" s="23" t="s">
        <v>2</v>
      </c>
      <c r="E3" s="24" t="s">
        <v>3</v>
      </c>
      <c r="F3" s="25" t="s">
        <v>10</v>
      </c>
      <c r="G3" s="25" t="s">
        <v>9</v>
      </c>
      <c r="H3" s="13" t="s">
        <v>35</v>
      </c>
      <c r="I3" s="14" t="s">
        <v>6</v>
      </c>
      <c r="J3" s="14" t="s">
        <v>36</v>
      </c>
      <c r="K3" s="14" t="s">
        <v>37</v>
      </c>
      <c r="L3" s="26"/>
      <c r="M3" s="15" t="s">
        <v>7</v>
      </c>
    </row>
    <row r="4" spans="1:13" s="1" customFormat="1" ht="21" customHeight="1" x14ac:dyDescent="0.2">
      <c r="A4" s="27">
        <v>1</v>
      </c>
      <c r="B4" s="28" t="s">
        <v>11</v>
      </c>
      <c r="C4" s="28" t="s">
        <v>12</v>
      </c>
      <c r="D4" s="16" t="s">
        <v>13</v>
      </c>
      <c r="E4" s="16" t="s">
        <v>4</v>
      </c>
      <c r="F4" s="16"/>
      <c r="G4" s="16"/>
      <c r="H4" s="29">
        <v>400</v>
      </c>
      <c r="I4" s="30">
        <v>0</v>
      </c>
      <c r="J4" s="31">
        <f>H4*I4</f>
        <v>0</v>
      </c>
      <c r="K4" s="32">
        <f>J4*M4</f>
        <v>0</v>
      </c>
      <c r="L4" s="5"/>
      <c r="M4" s="25">
        <v>1.05</v>
      </c>
    </row>
    <row r="5" spans="1:13" ht="21" customHeight="1" x14ac:dyDescent="0.2">
      <c r="A5" s="27">
        <f t="shared" ref="A5:A10" si="0">A4+1</f>
        <v>2</v>
      </c>
      <c r="B5" s="33" t="s">
        <v>11</v>
      </c>
      <c r="C5" s="33" t="s">
        <v>14</v>
      </c>
      <c r="D5" s="34" t="s">
        <v>15</v>
      </c>
      <c r="E5" s="16" t="s">
        <v>4</v>
      </c>
      <c r="F5" s="16"/>
      <c r="G5" s="16"/>
      <c r="H5" s="35">
        <v>120</v>
      </c>
      <c r="I5" s="30">
        <v>0</v>
      </c>
      <c r="J5" s="31">
        <f t="shared" ref="J5:J13" si="1">H5*I5</f>
        <v>0</v>
      </c>
      <c r="K5" s="32">
        <f t="shared" ref="K5:K13" si="2">J5*M5</f>
        <v>0</v>
      </c>
      <c r="L5" s="5"/>
      <c r="M5" s="25">
        <v>1.05</v>
      </c>
    </row>
    <row r="6" spans="1:13" ht="21" customHeight="1" x14ac:dyDescent="0.2">
      <c r="A6" s="27">
        <f t="shared" si="0"/>
        <v>3</v>
      </c>
      <c r="B6" s="33" t="s">
        <v>16</v>
      </c>
      <c r="C6" s="33" t="s">
        <v>17</v>
      </c>
      <c r="D6" s="34" t="s">
        <v>18</v>
      </c>
      <c r="E6" s="16" t="s">
        <v>4</v>
      </c>
      <c r="F6" s="16"/>
      <c r="G6" s="16"/>
      <c r="H6" s="35">
        <v>650</v>
      </c>
      <c r="I6" s="30">
        <v>0</v>
      </c>
      <c r="J6" s="31">
        <f t="shared" si="1"/>
        <v>0</v>
      </c>
      <c r="K6" s="32">
        <f t="shared" si="2"/>
        <v>0</v>
      </c>
      <c r="L6" s="5"/>
      <c r="M6" s="25">
        <v>1.05</v>
      </c>
    </row>
    <row r="7" spans="1:13" ht="21" customHeight="1" x14ac:dyDescent="0.2">
      <c r="A7" s="27">
        <f t="shared" si="0"/>
        <v>4</v>
      </c>
      <c r="B7" s="33" t="s">
        <v>19</v>
      </c>
      <c r="C7" s="33" t="s">
        <v>20</v>
      </c>
      <c r="D7" s="34" t="s">
        <v>21</v>
      </c>
      <c r="E7" s="16" t="s">
        <v>4</v>
      </c>
      <c r="F7" s="16"/>
      <c r="G7" s="16"/>
      <c r="H7" s="35">
        <v>44</v>
      </c>
      <c r="I7" s="30">
        <v>0</v>
      </c>
      <c r="J7" s="31">
        <f t="shared" si="1"/>
        <v>0</v>
      </c>
      <c r="K7" s="32">
        <f t="shared" si="2"/>
        <v>0</v>
      </c>
      <c r="L7" s="5"/>
      <c r="M7" s="25">
        <v>1.05</v>
      </c>
    </row>
    <row r="8" spans="1:13" ht="21" customHeight="1" x14ac:dyDescent="0.2">
      <c r="A8" s="27">
        <f t="shared" si="0"/>
        <v>5</v>
      </c>
      <c r="B8" s="33" t="s">
        <v>19</v>
      </c>
      <c r="C8" s="33" t="s">
        <v>20</v>
      </c>
      <c r="D8" s="34" t="s">
        <v>22</v>
      </c>
      <c r="E8" s="16" t="s">
        <v>4</v>
      </c>
      <c r="F8" s="16"/>
      <c r="G8" s="16"/>
      <c r="H8" s="35">
        <v>52</v>
      </c>
      <c r="I8" s="30">
        <v>0</v>
      </c>
      <c r="J8" s="31">
        <f t="shared" si="1"/>
        <v>0</v>
      </c>
      <c r="K8" s="32">
        <f t="shared" si="2"/>
        <v>0</v>
      </c>
      <c r="L8" s="5"/>
      <c r="M8" s="25">
        <v>1.05</v>
      </c>
    </row>
    <row r="9" spans="1:13" ht="21" customHeight="1" x14ac:dyDescent="0.2">
      <c r="A9" s="27">
        <f t="shared" si="0"/>
        <v>6</v>
      </c>
      <c r="B9" s="33" t="s">
        <v>19</v>
      </c>
      <c r="C9" s="33" t="s">
        <v>20</v>
      </c>
      <c r="D9" s="34" t="s">
        <v>23</v>
      </c>
      <c r="E9" s="16" t="s">
        <v>4</v>
      </c>
      <c r="F9" s="16"/>
      <c r="G9" s="16"/>
      <c r="H9" s="35">
        <v>52</v>
      </c>
      <c r="I9" s="30">
        <v>0</v>
      </c>
      <c r="J9" s="31">
        <f t="shared" si="1"/>
        <v>0</v>
      </c>
      <c r="K9" s="32">
        <f t="shared" si="2"/>
        <v>0</v>
      </c>
      <c r="L9" s="5"/>
      <c r="M9" s="25">
        <v>1.05</v>
      </c>
    </row>
    <row r="10" spans="1:13" ht="21" customHeight="1" x14ac:dyDescent="0.2">
      <c r="A10" s="27">
        <f t="shared" si="0"/>
        <v>7</v>
      </c>
      <c r="B10" s="33" t="s">
        <v>24</v>
      </c>
      <c r="C10" s="33" t="s">
        <v>25</v>
      </c>
      <c r="D10" s="34" t="s">
        <v>26</v>
      </c>
      <c r="E10" s="16" t="s">
        <v>4</v>
      </c>
      <c r="F10" s="16"/>
      <c r="G10" s="16"/>
      <c r="H10" s="35">
        <v>1000</v>
      </c>
      <c r="I10" s="30">
        <v>0</v>
      </c>
      <c r="J10" s="31">
        <f t="shared" si="1"/>
        <v>0</v>
      </c>
      <c r="K10" s="32">
        <f t="shared" si="2"/>
        <v>0</v>
      </c>
      <c r="L10" s="5"/>
      <c r="M10" s="25">
        <v>1.05</v>
      </c>
    </row>
    <row r="11" spans="1:13" s="1" customFormat="1" ht="21" customHeight="1" x14ac:dyDescent="0.2">
      <c r="A11" s="27">
        <v>8</v>
      </c>
      <c r="B11" s="33" t="s">
        <v>27</v>
      </c>
      <c r="C11" s="33" t="s">
        <v>28</v>
      </c>
      <c r="D11" s="34" t="s">
        <v>29</v>
      </c>
      <c r="E11" s="17" t="s">
        <v>4</v>
      </c>
      <c r="F11" s="18"/>
      <c r="G11" s="18"/>
      <c r="H11" s="35">
        <v>3500</v>
      </c>
      <c r="I11" s="30">
        <v>0</v>
      </c>
      <c r="J11" s="31">
        <f t="shared" si="1"/>
        <v>0</v>
      </c>
      <c r="K11" s="32">
        <f t="shared" si="2"/>
        <v>0</v>
      </c>
      <c r="L11" s="5"/>
      <c r="M11" s="25">
        <v>1.05</v>
      </c>
    </row>
    <row r="12" spans="1:13" s="1" customFormat="1" ht="21" customHeight="1" x14ac:dyDescent="0.2">
      <c r="A12" s="27">
        <f>A11+1</f>
        <v>9</v>
      </c>
      <c r="B12" s="33" t="s">
        <v>30</v>
      </c>
      <c r="C12" s="33" t="s">
        <v>31</v>
      </c>
      <c r="D12" s="34" t="s">
        <v>32</v>
      </c>
      <c r="E12" s="17" t="s">
        <v>4</v>
      </c>
      <c r="F12" s="18"/>
      <c r="G12" s="18"/>
      <c r="H12" s="35">
        <v>13000</v>
      </c>
      <c r="I12" s="30">
        <v>0</v>
      </c>
      <c r="J12" s="31">
        <f t="shared" si="1"/>
        <v>0</v>
      </c>
      <c r="K12" s="32">
        <f t="shared" si="2"/>
        <v>0</v>
      </c>
      <c r="L12" s="5"/>
      <c r="M12" s="25">
        <v>1.05</v>
      </c>
    </row>
    <row r="13" spans="1:13" s="1" customFormat="1" ht="21" customHeight="1" x14ac:dyDescent="0.2">
      <c r="A13" s="27">
        <f>A12+1</f>
        <v>10</v>
      </c>
      <c r="B13" s="36" t="s">
        <v>30</v>
      </c>
      <c r="C13" s="36" t="s">
        <v>31</v>
      </c>
      <c r="D13" s="37" t="s">
        <v>33</v>
      </c>
      <c r="E13" s="17" t="s">
        <v>4</v>
      </c>
      <c r="F13" s="18"/>
      <c r="G13" s="38"/>
      <c r="H13" s="39">
        <v>60</v>
      </c>
      <c r="I13" s="30">
        <v>0</v>
      </c>
      <c r="J13" s="31">
        <f t="shared" si="1"/>
        <v>0</v>
      </c>
      <c r="K13" s="32">
        <f t="shared" si="2"/>
        <v>0</v>
      </c>
      <c r="L13" s="5"/>
      <c r="M13" s="25">
        <v>1.05</v>
      </c>
    </row>
    <row r="14" spans="1:13" s="1" customFormat="1" ht="21" customHeight="1" x14ac:dyDescent="0.2">
      <c r="A14" s="19"/>
      <c r="B14" s="12"/>
      <c r="C14" s="12"/>
      <c r="D14" s="7"/>
      <c r="E14" s="8"/>
      <c r="F14" s="8"/>
      <c r="G14" s="8" t="s">
        <v>38</v>
      </c>
      <c r="H14" s="20"/>
      <c r="I14" s="9"/>
      <c r="J14" s="31">
        <f>SUM(J4:J13)</f>
        <v>0</v>
      </c>
      <c r="K14" s="31">
        <f>SUM(K4:K13)</f>
        <v>0</v>
      </c>
      <c r="L14" s="21"/>
      <c r="M14" s="21"/>
    </row>
    <row r="15" spans="1:13" s="1" customFormat="1" ht="21" customHeight="1" x14ac:dyDescent="0.2">
      <c r="A15" s="19"/>
      <c r="B15" s="12"/>
      <c r="C15" s="12"/>
      <c r="D15" s="7"/>
      <c r="E15" s="8"/>
      <c r="F15" s="8"/>
      <c r="G15" s="8" t="s">
        <v>39</v>
      </c>
      <c r="H15" s="20"/>
      <c r="I15" s="9"/>
      <c r="J15" s="31">
        <f>J14*2</f>
        <v>0</v>
      </c>
      <c r="K15" s="18">
        <f>K14*2</f>
        <v>0</v>
      </c>
      <c r="L15" s="21"/>
      <c r="M15" s="21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</vt:lpstr>
      <vt:lpstr>l!Podrucje_ispisa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Lidija Radaković</cp:lastModifiedBy>
  <cp:lastPrinted>2016-12-19T11:07:39Z</cp:lastPrinted>
  <dcterms:created xsi:type="dcterms:W3CDTF">2015-02-11T11:46:42Z</dcterms:created>
  <dcterms:modified xsi:type="dcterms:W3CDTF">2016-12-21T13:16:19Z</dcterms:modified>
</cp:coreProperties>
</file>